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120" windowHeight="9045"/>
  </bookViews>
  <sheets>
    <sheet name="str. 144" sheetId="1" r:id="rId1"/>
  </sheets>
  <definedNames>
    <definedName name="_xlnm.Print_Area" localSheetId="0">'str. 144'!$A$1:$H$48</definedName>
    <definedName name="Pole1">'str. 144'!$A$1:$F$27</definedName>
  </definedNames>
  <calcPr calcId="125725" fullPrecision="0"/>
</workbook>
</file>

<file path=xl/calcChain.xml><?xml version="1.0" encoding="utf-8"?>
<calcChain xmlns="http://schemas.openxmlformats.org/spreadsheetml/2006/main">
  <c r="H10" i="1"/>
  <c r="H35" s="1"/>
  <c r="F10"/>
  <c r="F43" s="1"/>
  <c r="F45"/>
  <c r="B10"/>
  <c r="B41" s="1"/>
  <c r="C10"/>
  <c r="C45" s="1"/>
  <c r="D10"/>
  <c r="D42" s="1"/>
  <c r="E10"/>
  <c r="E45" s="1"/>
  <c r="E35"/>
  <c r="E38"/>
  <c r="E40"/>
  <c r="E42"/>
  <c r="C31"/>
  <c r="C33"/>
  <c r="C35"/>
  <c r="C37"/>
  <c r="C38"/>
  <c r="C39"/>
  <c r="C40"/>
  <c r="C41"/>
  <c r="C42"/>
  <c r="B43"/>
  <c r="D44"/>
  <c r="B44"/>
  <c r="D45"/>
  <c r="B45"/>
  <c r="D31"/>
  <c r="B31"/>
  <c r="D33"/>
  <c r="B33"/>
  <c r="D35"/>
  <c r="B35"/>
  <c r="D37"/>
  <c r="B37"/>
  <c r="D38"/>
  <c r="B38"/>
  <c r="D39"/>
  <c r="B39"/>
  <c r="D40"/>
  <c r="B40"/>
  <c r="D41"/>
  <c r="C43"/>
  <c r="C44"/>
  <c r="F42"/>
  <c r="F41"/>
  <c r="F40"/>
  <c r="F39"/>
  <c r="F38"/>
  <c r="F37"/>
  <c r="F35"/>
  <c r="F33"/>
  <c r="F31"/>
  <c r="H45"/>
  <c r="H43"/>
  <c r="H41"/>
  <c r="H39"/>
  <c r="H37"/>
  <c r="H33"/>
  <c r="H31"/>
  <c r="H44"/>
  <c r="H42"/>
  <c r="H40"/>
  <c r="H38"/>
  <c r="E31" l="1"/>
  <c r="E39"/>
  <c r="B29"/>
  <c r="E43"/>
  <c r="E33"/>
  <c r="D29"/>
  <c r="C29"/>
  <c r="H29"/>
  <c r="F29"/>
  <c r="E44"/>
  <c r="E41"/>
  <c r="E37"/>
  <c r="E29" l="1"/>
</calcChain>
</file>

<file path=xl/sharedStrings.xml><?xml version="1.0" encoding="utf-8"?>
<sst xmlns="http://schemas.openxmlformats.org/spreadsheetml/2006/main" count="56" uniqueCount="41">
  <si>
    <t xml:space="preserve">O G Ó Ł E M </t>
  </si>
  <si>
    <t xml:space="preserve">T O T A L </t>
  </si>
  <si>
    <t xml:space="preserve">do 2 lat </t>
  </si>
  <si>
    <t xml:space="preserve">up to 2 years </t>
  </si>
  <si>
    <t xml:space="preserve">16 - 20 </t>
  </si>
  <si>
    <t>31 lat i starsze</t>
  </si>
  <si>
    <t xml:space="preserve">     and older</t>
  </si>
  <si>
    <t>do 1 roku</t>
  </si>
  <si>
    <t xml:space="preserve">up to 3 years </t>
  </si>
  <si>
    <t xml:space="preserve">4 - 5 </t>
  </si>
  <si>
    <t xml:space="preserve">6 - 7 </t>
  </si>
  <si>
    <t xml:space="preserve">do 3 lat </t>
  </si>
  <si>
    <t xml:space="preserve">8 - 9 </t>
  </si>
  <si>
    <t>10 - 11</t>
  </si>
  <si>
    <t>12 - 15</t>
  </si>
  <si>
    <t xml:space="preserve">21 - 25 </t>
  </si>
  <si>
    <t xml:space="preserve">26 - 30 </t>
  </si>
  <si>
    <t xml:space="preserve">do 1 roku </t>
  </si>
  <si>
    <t xml:space="preserve">up to 1 year </t>
  </si>
  <si>
    <t xml:space="preserve">                        WEDŁUG GRUP WIEKU W 2011 R.</t>
  </si>
  <si>
    <t xml:space="preserve">                        Stan w dniu 31 XII</t>
  </si>
  <si>
    <t xml:space="preserve">                        As of 31 December</t>
  </si>
  <si>
    <r>
      <t xml:space="preserve">                        BUSES, LORRIES, SPECIAL PURPOSE VEHICLES AND ROAD TRACTORS</t>
    </r>
    <r>
      <rPr>
        <i/>
        <vertAlign val="superscript"/>
        <sz val="9"/>
        <rFont val="Arial"/>
        <family val="2"/>
        <charset val="238"/>
      </rPr>
      <t xml:space="preserve">a </t>
    </r>
    <r>
      <rPr>
        <i/>
        <sz val="9"/>
        <rFont val="Arial"/>
        <family val="2"/>
        <charset val="238"/>
      </rPr>
      <t>BY AGE GROUPS IN 2011</t>
    </r>
  </si>
  <si>
    <r>
      <t xml:space="preserve">WIEK                                                         </t>
    </r>
    <r>
      <rPr>
        <i/>
        <sz val="9"/>
        <rFont val="Arial"/>
        <family val="2"/>
        <charset val="238"/>
      </rPr>
      <t>AGE</t>
    </r>
  </si>
  <si>
    <r>
      <t xml:space="preserve">Autobusy                                                   </t>
    </r>
    <r>
      <rPr>
        <i/>
        <sz val="9"/>
        <rFont val="Arial"/>
        <family val="2"/>
        <charset val="238"/>
      </rPr>
      <t xml:space="preserve">                     Buses</t>
    </r>
  </si>
  <si>
    <r>
      <t xml:space="preserve">Samochody ciężarowe                             </t>
    </r>
    <r>
      <rPr>
        <i/>
        <sz val="9"/>
        <rFont val="Arial"/>
        <family val="2"/>
        <charset val="238"/>
      </rPr>
      <t xml:space="preserve">          Lorries</t>
    </r>
  </si>
  <si>
    <r>
      <t xml:space="preserve">Ciągniki siodłowe                                         </t>
    </r>
    <r>
      <rPr>
        <i/>
        <sz val="9"/>
        <rFont val="Arial"/>
        <family val="2"/>
        <charset val="238"/>
      </rPr>
      <t xml:space="preserve"> Road tractors</t>
    </r>
  </si>
  <si>
    <r>
      <t xml:space="preserve">razem                           </t>
    </r>
    <r>
      <rPr>
        <i/>
        <sz val="9"/>
        <rFont val="Arial"/>
        <family val="2"/>
        <charset val="238"/>
      </rPr>
      <t xml:space="preserve">                      total</t>
    </r>
  </si>
  <si>
    <r>
      <t xml:space="preserve">w tym o liczbie miejsc                                                                          </t>
    </r>
    <r>
      <rPr>
        <i/>
        <sz val="9"/>
        <rFont val="Arial"/>
        <family val="2"/>
        <charset val="238"/>
      </rPr>
      <t xml:space="preserve">   of which with the number of seats</t>
    </r>
  </si>
  <si>
    <r>
      <t xml:space="preserve">w tym                                                    o ładowności 1500 kg                                       i wiecej                                                                             </t>
    </r>
    <r>
      <rPr>
        <i/>
        <sz val="9"/>
        <rFont val="Arial"/>
        <family val="2"/>
        <charset val="238"/>
      </rPr>
      <t>of which                                               the load capacity 1500 kg and more</t>
    </r>
  </si>
  <si>
    <r>
      <t xml:space="preserve">do 15                        </t>
    </r>
    <r>
      <rPr>
        <i/>
        <sz val="9"/>
        <rFont val="Arial"/>
        <family val="2"/>
        <charset val="238"/>
      </rPr>
      <t xml:space="preserve">                   up to 15</t>
    </r>
  </si>
  <si>
    <r>
      <t xml:space="preserve">16 do 45                                </t>
    </r>
    <r>
      <rPr>
        <i/>
        <sz val="9"/>
        <rFont val="Arial"/>
        <family val="2"/>
        <charset val="238"/>
      </rPr>
      <t xml:space="preserve">           16 to 45</t>
    </r>
  </si>
  <si>
    <r>
      <t>OGÓŁEM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………..…...</t>
    </r>
  </si>
  <si>
    <r>
      <t>TOTAL</t>
    </r>
    <r>
      <rPr>
        <i/>
        <vertAlign val="superscript"/>
        <sz val="9"/>
        <rFont val="Arial"/>
        <family val="2"/>
        <charset val="238"/>
      </rPr>
      <t>b</t>
    </r>
  </si>
  <si>
    <r>
      <t>TABL. 21(59). AUTOBUSY, SAMOCHODY CIĘŻAROWE I SPECJALNE ORAZ CIĄGNIKI SIODŁOWE</t>
    </r>
    <r>
      <rPr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 xml:space="preserve">  </t>
    </r>
  </si>
  <si>
    <t xml:space="preserve">a  Według Centralnej Ewidencji Pojazdów prowadzonej przez Ministerstwo Spraw Wewnętrznych. b  Dane łącznie z pojazdami posiadajacymi pozwolenia czasowe wydanymi w końcu 2011 r. </t>
  </si>
  <si>
    <t>a  According to Central Vehicle Register kept by Ministy of Interior. b  Data includes road vehicles having temporary permission given at the end of 2011.</t>
  </si>
  <si>
    <r>
      <t>W ODSETKACH</t>
    </r>
    <r>
      <rPr>
        <sz val="9"/>
        <rFont val="arans"/>
        <charset val="238"/>
      </rPr>
      <t xml:space="preserve">                                                                                                                                                                                                 </t>
    </r>
    <r>
      <rPr>
        <i/>
        <sz val="9"/>
        <rFont val="arans"/>
        <charset val="238"/>
      </rPr>
      <t xml:space="preserve"> IN PERCENT</t>
    </r>
  </si>
  <si>
    <r>
      <t xml:space="preserve">Samochody specjalne                                         </t>
    </r>
    <r>
      <rPr>
        <i/>
        <sz val="9"/>
        <rFont val="Arial"/>
        <family val="2"/>
        <charset val="238"/>
      </rPr>
      <t xml:space="preserve"> Special purpose vehicles</t>
    </r>
  </si>
  <si>
    <t>up to 1 year</t>
  </si>
  <si>
    <r>
      <t>W LICZBACH BEZWZGLĘDNYCH</t>
    </r>
    <r>
      <rPr>
        <sz val="9"/>
        <rFont val="arans"/>
        <charset val="238"/>
      </rPr>
      <t xml:space="preserve">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rFont val="arans"/>
        <charset val="238"/>
      </rPr>
      <t xml:space="preserve"> IN ABSOLUTE NUMBERS</t>
    </r>
  </si>
</sst>
</file>

<file path=xl/styles.xml><?xml version="1.0" encoding="utf-8"?>
<styleSheet xmlns="http://schemas.openxmlformats.org/spreadsheetml/2006/main">
  <numFmts count="5">
    <numFmt numFmtId="164" formatCode="@\ *._)"/>
    <numFmt numFmtId="165" formatCode="@\ *.\ "/>
    <numFmt numFmtId="166" formatCode="#,##0.0"/>
    <numFmt numFmtId="167" formatCode="#,##0_)"/>
    <numFmt numFmtId="168" formatCode="#,##0.0_)"/>
  </numFmts>
  <fonts count="12">
    <font>
      <sz val="10"/>
      <name val="Arial"/>
      <charset val="238"/>
    </font>
    <font>
      <sz val="8"/>
      <name val="Arial"/>
      <family val="2"/>
      <charset val="238"/>
    </font>
    <font>
      <sz val="9"/>
      <color theme="5" tint="-0.249977111117893"/>
      <name val="arans"/>
      <charset val="238"/>
    </font>
    <font>
      <sz val="9"/>
      <name val="Arial"/>
      <family val="2"/>
      <charset val="238"/>
    </font>
    <font>
      <i/>
      <sz val="9"/>
      <name val="arans"/>
      <charset val="238"/>
    </font>
    <font>
      <sz val="9"/>
      <name val="arans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3" fillId="0" borderId="4" xfId="0" applyNumberFormat="1" applyFont="1" applyBorder="1"/>
    <xf numFmtId="0" fontId="3" fillId="0" borderId="0" xfId="0" applyFont="1"/>
    <xf numFmtId="0" fontId="3" fillId="0" borderId="7" xfId="0" applyFont="1" applyBorder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horizontal="left"/>
    </xf>
    <xf numFmtId="0" fontId="8" fillId="0" borderId="0" xfId="0" applyNumberFormat="1" applyFont="1" applyAlignment="1" applyProtection="1">
      <alignment horizontal="left" vertical="top" wrapText="1"/>
    </xf>
    <xf numFmtId="165" fontId="3" fillId="0" borderId="0" xfId="0" applyNumberFormat="1" applyFont="1" applyAlignment="1" applyProtection="1">
      <alignment horizontal="left"/>
    </xf>
    <xf numFmtId="3" fontId="3" fillId="0" borderId="2" xfId="0" applyNumberFormat="1" applyFont="1" applyBorder="1"/>
    <xf numFmtId="0" fontId="8" fillId="0" borderId="0" xfId="0" applyNumberFormat="1" applyFont="1" applyAlignment="1" applyProtection="1">
      <alignment horizontal="left" vertical="center" wrapText="1"/>
    </xf>
    <xf numFmtId="0" fontId="8" fillId="0" borderId="0" xfId="0" applyNumberFormat="1" applyFont="1" applyAlignment="1" applyProtection="1">
      <alignment horizontal="left" wrapText="1"/>
    </xf>
    <xf numFmtId="3" fontId="3" fillId="0" borderId="4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164" fontId="3" fillId="0" borderId="0" xfId="0" applyNumberFormat="1" applyFont="1" applyBorder="1" applyAlignment="1" applyProtection="1"/>
    <xf numFmtId="166" fontId="3" fillId="0" borderId="2" xfId="0" applyNumberFormat="1" applyFont="1" applyBorder="1"/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6" fontId="3" fillId="0" borderId="4" xfId="0" applyNumberFormat="1" applyFont="1" applyBorder="1"/>
    <xf numFmtId="167" fontId="5" fillId="0" borderId="3" xfId="0" applyNumberFormat="1" applyFont="1" applyBorder="1" applyAlignment="1">
      <alignment vertical="center"/>
    </xf>
    <xf numFmtId="168" fontId="5" fillId="0" borderId="3" xfId="0" applyNumberFormat="1" applyFont="1" applyBorder="1" applyAlignment="1">
      <alignment vertical="center"/>
    </xf>
    <xf numFmtId="0" fontId="11" fillId="0" borderId="0" xfId="0" quotePrefix="1" applyNumberFormat="1" applyFont="1" applyAlignment="1" applyProtection="1">
      <alignment wrapText="1"/>
    </xf>
    <xf numFmtId="0" fontId="6" fillId="0" borderId="0" xfId="0" quotePrefix="1" applyFont="1" applyBorder="1" applyAlignment="1" applyProtection="1">
      <alignment horizontal="left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quotePrefix="1" applyFont="1" applyBorder="1" applyAlignment="1" applyProtection="1">
      <alignment horizontal="left" vertical="top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8" fillId="0" borderId="7" xfId="0" quotePrefix="1" applyFont="1" applyBorder="1" applyAlignment="1" applyProtection="1">
      <alignment horizontal="left" vertical="top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NumberFormat="1" applyFont="1" applyAlignment="1" applyProtection="1">
      <alignment horizontal="left" wrapText="1"/>
    </xf>
    <xf numFmtId="0" fontId="3" fillId="0" borderId="0" xfId="0" applyFont="1" applyBorder="1"/>
    <xf numFmtId="167" fontId="5" fillId="0" borderId="19" xfId="0" applyNumberFormat="1" applyFont="1" applyBorder="1" applyAlignment="1">
      <alignment vertical="center"/>
    </xf>
    <xf numFmtId="168" fontId="5" fillId="0" borderId="19" xfId="0" applyNumberFormat="1" applyFont="1" applyBorder="1" applyAlignment="1">
      <alignment vertical="center"/>
    </xf>
    <xf numFmtId="0" fontId="2" fillId="0" borderId="0" xfId="0" applyFon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zoomScale="115" zoomScaleNormal="115" workbookViewId="0">
      <selection sqref="A1:H1"/>
    </sheetView>
  </sheetViews>
  <sheetFormatPr defaultColWidth="8.85546875" defaultRowHeight="12"/>
  <cols>
    <col min="1" max="1" width="20.42578125" style="1" customWidth="1"/>
    <col min="2" max="5" width="9.7109375" style="1" customWidth="1"/>
    <col min="6" max="6" width="10.7109375" style="1" customWidth="1"/>
    <col min="7" max="7" width="9.7109375" style="1" customWidth="1"/>
    <col min="8" max="8" width="10.28515625" style="57" customWidth="1"/>
    <col min="9" max="16384" width="8.85546875" style="1"/>
  </cols>
  <sheetData>
    <row r="1" spans="1:8" ht="12" customHeight="1">
      <c r="A1" s="26" t="s">
        <v>34</v>
      </c>
      <c r="B1" s="26"/>
      <c r="C1" s="26"/>
      <c r="D1" s="26"/>
      <c r="E1" s="26"/>
      <c r="F1" s="26"/>
      <c r="G1" s="26"/>
      <c r="H1" s="26"/>
    </row>
    <row r="2" spans="1:8" ht="12" customHeight="1">
      <c r="A2" s="45" t="s">
        <v>19</v>
      </c>
      <c r="B2" s="26"/>
      <c r="C2" s="26"/>
      <c r="D2" s="26"/>
      <c r="E2" s="26"/>
      <c r="F2" s="26"/>
      <c r="G2" s="26"/>
      <c r="H2" s="26"/>
    </row>
    <row r="3" spans="1:8" ht="12" customHeight="1">
      <c r="A3" s="42" t="s">
        <v>20</v>
      </c>
      <c r="B3" s="42"/>
      <c r="C3" s="42"/>
      <c r="D3" s="42"/>
      <c r="E3" s="42"/>
      <c r="F3" s="42"/>
      <c r="G3" s="5"/>
      <c r="H3" s="54"/>
    </row>
    <row r="4" spans="1:8" ht="12" customHeight="1">
      <c r="A4" s="46" t="s">
        <v>22</v>
      </c>
      <c r="B4" s="46"/>
      <c r="C4" s="46"/>
      <c r="D4" s="46"/>
      <c r="E4" s="46"/>
      <c r="F4" s="46"/>
      <c r="G4" s="46"/>
      <c r="H4" s="46"/>
    </row>
    <row r="5" spans="1:8" ht="12" customHeight="1" thickBot="1">
      <c r="A5" s="50" t="s">
        <v>21</v>
      </c>
      <c r="B5" s="50"/>
      <c r="C5" s="50"/>
      <c r="D5" s="50"/>
      <c r="E5" s="50"/>
      <c r="F5" s="50"/>
      <c r="G5" s="5"/>
      <c r="H5" s="6"/>
    </row>
    <row r="6" spans="1:8" ht="24" customHeight="1">
      <c r="A6" s="39" t="s">
        <v>23</v>
      </c>
      <c r="B6" s="47" t="s">
        <v>24</v>
      </c>
      <c r="C6" s="48"/>
      <c r="D6" s="49"/>
      <c r="E6" s="33" t="s">
        <v>25</v>
      </c>
      <c r="F6" s="34"/>
      <c r="G6" s="30" t="s">
        <v>26</v>
      </c>
      <c r="H6" s="27" t="s">
        <v>38</v>
      </c>
    </row>
    <row r="7" spans="1:8" ht="35.25" customHeight="1">
      <c r="A7" s="40"/>
      <c r="B7" s="35" t="s">
        <v>27</v>
      </c>
      <c r="C7" s="43" t="s">
        <v>28</v>
      </c>
      <c r="D7" s="44"/>
      <c r="E7" s="35" t="s">
        <v>27</v>
      </c>
      <c r="F7" s="37" t="s">
        <v>29</v>
      </c>
      <c r="G7" s="31"/>
      <c r="H7" s="28"/>
    </row>
    <row r="8" spans="1:8" ht="71.25" customHeight="1" thickBot="1">
      <c r="A8" s="41"/>
      <c r="B8" s="36"/>
      <c r="C8" s="7" t="s">
        <v>30</v>
      </c>
      <c r="D8" s="7" t="s">
        <v>31</v>
      </c>
      <c r="E8" s="36"/>
      <c r="F8" s="38"/>
      <c r="G8" s="32"/>
      <c r="H8" s="29"/>
    </row>
    <row r="9" spans="1:8" ht="39.950000000000003" customHeight="1">
      <c r="A9" s="51" t="s">
        <v>40</v>
      </c>
      <c r="B9" s="51"/>
      <c r="C9" s="51"/>
      <c r="D9" s="51"/>
      <c r="E9" s="51"/>
      <c r="F9" s="51"/>
      <c r="G9" s="51"/>
      <c r="H9" s="51"/>
    </row>
    <row r="10" spans="1:8" s="2" customFormat="1" ht="16.5" customHeight="1">
      <c r="A10" s="8" t="s">
        <v>32</v>
      </c>
      <c r="B10" s="23">
        <f>SUM(B12:B26)</f>
        <v>100299</v>
      </c>
      <c r="C10" s="23">
        <f>SUM(C12:C26)</f>
        <v>9280</v>
      </c>
      <c r="D10" s="23">
        <f>SUM(D12:D26)</f>
        <v>31956</v>
      </c>
      <c r="E10" s="23">
        <f>SUM(E12:E26)</f>
        <v>2892064</v>
      </c>
      <c r="F10" s="23">
        <f>SUM(F12:F26)</f>
        <v>615185</v>
      </c>
      <c r="G10" s="23">
        <v>238665</v>
      </c>
      <c r="H10" s="55">
        <f>SUM(H12:H26)</f>
        <v>149222</v>
      </c>
    </row>
    <row r="11" spans="1:8" s="3" customFormat="1" ht="12" customHeight="1">
      <c r="A11" s="9" t="s">
        <v>33</v>
      </c>
      <c r="B11" s="23"/>
      <c r="C11" s="23"/>
      <c r="D11" s="23"/>
      <c r="E11" s="23"/>
      <c r="F11" s="23"/>
      <c r="G11" s="23"/>
      <c r="H11" s="55"/>
    </row>
    <row r="12" spans="1:8" ht="12" customHeight="1">
      <c r="A12" s="10" t="s">
        <v>17</v>
      </c>
      <c r="B12" s="23">
        <v>2751</v>
      </c>
      <c r="C12" s="23">
        <v>47</v>
      </c>
      <c r="D12" s="23">
        <v>762</v>
      </c>
      <c r="E12" s="23">
        <v>166133</v>
      </c>
      <c r="F12" s="23">
        <v>10889</v>
      </c>
      <c r="G12" s="23">
        <v>18098</v>
      </c>
      <c r="H12" s="55">
        <v>4417</v>
      </c>
    </row>
    <row r="13" spans="1:8" ht="12" customHeight="1">
      <c r="A13" s="12" t="s">
        <v>18</v>
      </c>
      <c r="B13" s="23"/>
      <c r="C13" s="23"/>
      <c r="D13" s="23"/>
      <c r="E13" s="23"/>
      <c r="F13" s="23"/>
      <c r="G13" s="23"/>
      <c r="H13" s="55"/>
    </row>
    <row r="14" spans="1:8" ht="12" customHeight="1">
      <c r="A14" s="10" t="s">
        <v>2</v>
      </c>
      <c r="B14" s="23">
        <v>1257</v>
      </c>
      <c r="C14" s="23">
        <v>20</v>
      </c>
      <c r="D14" s="23">
        <v>486</v>
      </c>
      <c r="E14" s="23">
        <v>91564</v>
      </c>
      <c r="F14" s="23">
        <v>4603</v>
      </c>
      <c r="G14" s="23">
        <v>2330</v>
      </c>
      <c r="H14" s="55">
        <v>2069</v>
      </c>
    </row>
    <row r="15" spans="1:8" ht="12" customHeight="1">
      <c r="A15" s="13" t="s">
        <v>3</v>
      </c>
      <c r="B15" s="23"/>
      <c r="C15" s="23"/>
      <c r="D15" s="23"/>
      <c r="E15" s="23"/>
      <c r="F15" s="23"/>
      <c r="G15" s="23"/>
      <c r="H15" s="55"/>
    </row>
    <row r="16" spans="1:8" ht="12" customHeight="1">
      <c r="A16" s="10" t="s">
        <v>11</v>
      </c>
      <c r="B16" s="23">
        <v>2040</v>
      </c>
      <c r="C16" s="23">
        <v>42</v>
      </c>
      <c r="D16" s="23">
        <v>751</v>
      </c>
      <c r="E16" s="23">
        <v>82876</v>
      </c>
      <c r="F16" s="23">
        <v>14950</v>
      </c>
      <c r="G16" s="23">
        <v>14105</v>
      </c>
      <c r="H16" s="55">
        <v>3162</v>
      </c>
    </row>
    <row r="17" spans="1:8" ht="12" customHeight="1">
      <c r="A17" s="13" t="s">
        <v>8</v>
      </c>
      <c r="B17" s="23"/>
      <c r="C17" s="23"/>
      <c r="D17" s="23"/>
      <c r="E17" s="23"/>
      <c r="F17" s="23"/>
      <c r="G17" s="23"/>
      <c r="H17" s="55"/>
    </row>
    <row r="18" spans="1:8" ht="12" customHeight="1">
      <c r="A18" s="10" t="s">
        <v>9</v>
      </c>
      <c r="B18" s="23">
        <v>3848</v>
      </c>
      <c r="C18" s="23">
        <v>153</v>
      </c>
      <c r="D18" s="23">
        <v>1557</v>
      </c>
      <c r="E18" s="23">
        <v>154406</v>
      </c>
      <c r="F18" s="23">
        <v>27847</v>
      </c>
      <c r="G18" s="23">
        <v>36127</v>
      </c>
      <c r="H18" s="55">
        <v>5266</v>
      </c>
    </row>
    <row r="19" spans="1:8" ht="12" customHeight="1">
      <c r="A19" s="10" t="s">
        <v>10</v>
      </c>
      <c r="B19" s="23">
        <v>4399</v>
      </c>
      <c r="C19" s="23">
        <v>274</v>
      </c>
      <c r="D19" s="23">
        <v>2479</v>
      </c>
      <c r="E19" s="23">
        <v>186370</v>
      </c>
      <c r="F19" s="23">
        <v>26924</v>
      </c>
      <c r="G19" s="23">
        <v>26833</v>
      </c>
      <c r="H19" s="55">
        <v>5188</v>
      </c>
    </row>
    <row r="20" spans="1:8" ht="12" customHeight="1">
      <c r="A20" s="10" t="s">
        <v>12</v>
      </c>
      <c r="B20" s="23">
        <v>4401</v>
      </c>
      <c r="C20" s="23">
        <v>216</v>
      </c>
      <c r="D20" s="23">
        <v>2439</v>
      </c>
      <c r="E20" s="23">
        <v>224284</v>
      </c>
      <c r="F20" s="23">
        <v>26725</v>
      </c>
      <c r="G20" s="23">
        <v>21939</v>
      </c>
      <c r="H20" s="55">
        <v>4727</v>
      </c>
    </row>
    <row r="21" spans="1:8" ht="12" customHeight="1">
      <c r="A21" s="10" t="s">
        <v>13</v>
      </c>
      <c r="B21" s="23">
        <v>6315</v>
      </c>
      <c r="C21" s="23">
        <v>318</v>
      </c>
      <c r="D21" s="23">
        <v>2816</v>
      </c>
      <c r="E21" s="23">
        <v>252543</v>
      </c>
      <c r="F21" s="23">
        <v>40019</v>
      </c>
      <c r="G21" s="23">
        <v>21700</v>
      </c>
      <c r="H21" s="55">
        <v>6156</v>
      </c>
    </row>
    <row r="22" spans="1:8" ht="12" customHeight="1">
      <c r="A22" s="10" t="s">
        <v>14</v>
      </c>
      <c r="B22" s="23">
        <v>15131</v>
      </c>
      <c r="C22" s="23">
        <v>1018</v>
      </c>
      <c r="D22" s="23">
        <v>6057</v>
      </c>
      <c r="E22" s="23">
        <v>514085</v>
      </c>
      <c r="F22" s="23">
        <v>93695</v>
      </c>
      <c r="G22" s="23">
        <v>38032</v>
      </c>
      <c r="H22" s="55">
        <v>15708</v>
      </c>
    </row>
    <row r="23" spans="1:8" ht="12" customHeight="1">
      <c r="A23" s="10" t="s">
        <v>4</v>
      </c>
      <c r="B23" s="23">
        <v>14857</v>
      </c>
      <c r="C23" s="23">
        <v>874</v>
      </c>
      <c r="D23" s="23">
        <v>3193</v>
      </c>
      <c r="E23" s="23">
        <v>350263</v>
      </c>
      <c r="F23" s="23">
        <v>79099</v>
      </c>
      <c r="G23" s="23">
        <v>23699</v>
      </c>
      <c r="H23" s="55">
        <v>19583</v>
      </c>
    </row>
    <row r="24" spans="1:8" ht="12" customHeight="1">
      <c r="A24" s="10" t="s">
        <v>15</v>
      </c>
      <c r="B24" s="23">
        <v>20277</v>
      </c>
      <c r="C24" s="23">
        <v>1690</v>
      </c>
      <c r="D24" s="23">
        <v>4032</v>
      </c>
      <c r="E24" s="23">
        <v>268024</v>
      </c>
      <c r="F24" s="23">
        <v>93563</v>
      </c>
      <c r="G24" s="23">
        <v>17848</v>
      </c>
      <c r="H24" s="55">
        <v>24712</v>
      </c>
    </row>
    <row r="25" spans="1:8" ht="12" customHeight="1">
      <c r="A25" s="10" t="s">
        <v>16</v>
      </c>
      <c r="B25" s="23">
        <v>12637</v>
      </c>
      <c r="C25" s="23">
        <v>1641</v>
      </c>
      <c r="D25" s="23">
        <v>3686</v>
      </c>
      <c r="E25" s="23">
        <v>204809</v>
      </c>
      <c r="F25" s="23">
        <v>61967</v>
      </c>
      <c r="G25" s="23">
        <v>7128</v>
      </c>
      <c r="H25" s="55">
        <v>18813</v>
      </c>
    </row>
    <row r="26" spans="1:8" ht="12" customHeight="1">
      <c r="A26" s="10" t="s">
        <v>5</v>
      </c>
      <c r="B26" s="23">
        <v>12386</v>
      </c>
      <c r="C26" s="23">
        <v>2987</v>
      </c>
      <c r="D26" s="23">
        <v>3698</v>
      </c>
      <c r="E26" s="23">
        <v>396707</v>
      </c>
      <c r="F26" s="23">
        <v>134904</v>
      </c>
      <c r="G26" s="23">
        <v>10826</v>
      </c>
      <c r="H26" s="55">
        <v>39421</v>
      </c>
    </row>
    <row r="27" spans="1:8" ht="12" customHeight="1">
      <c r="A27" s="13" t="s">
        <v>6</v>
      </c>
      <c r="B27" s="14"/>
      <c r="C27" s="14"/>
      <c r="D27" s="15"/>
      <c r="E27" s="16"/>
      <c r="F27" s="16"/>
      <c r="G27" s="4"/>
      <c r="H27" s="11"/>
    </row>
    <row r="28" spans="1:8" ht="39.950000000000003" customHeight="1">
      <c r="A28" s="52" t="s">
        <v>37</v>
      </c>
      <c r="B28" s="52"/>
      <c r="C28" s="52"/>
      <c r="D28" s="52"/>
      <c r="E28" s="52"/>
      <c r="F28" s="52"/>
      <c r="G28" s="52"/>
      <c r="H28" s="52"/>
    </row>
    <row r="29" spans="1:8" s="2" customFormat="1" ht="18.75" customHeight="1">
      <c r="A29" s="17" t="s">
        <v>0</v>
      </c>
      <c r="B29" s="24">
        <f>SUM(B31:B45)</f>
        <v>100</v>
      </c>
      <c r="C29" s="24">
        <f>SUM(C31:C45)</f>
        <v>100</v>
      </c>
      <c r="D29" s="24">
        <f>SUM(D31:D45)</f>
        <v>100</v>
      </c>
      <c r="E29" s="24">
        <f>SUM(E31:E45)</f>
        <v>100</v>
      </c>
      <c r="F29" s="24">
        <f>SUM(F31:F45)</f>
        <v>100</v>
      </c>
      <c r="G29" s="24">
        <v>100</v>
      </c>
      <c r="H29" s="56">
        <f>SUM(H31:H45)</f>
        <v>100</v>
      </c>
    </row>
    <row r="30" spans="1:8" s="3" customFormat="1" ht="12" customHeight="1">
      <c r="A30" s="9" t="s">
        <v>1</v>
      </c>
      <c r="B30" s="24"/>
      <c r="C30" s="24"/>
      <c r="D30" s="24"/>
      <c r="E30" s="24"/>
      <c r="F30" s="24"/>
      <c r="G30" s="24"/>
      <c r="H30" s="56"/>
    </row>
    <row r="31" spans="1:8" ht="12" customHeight="1">
      <c r="A31" s="12" t="s">
        <v>7</v>
      </c>
      <c r="B31" s="24">
        <f>B12/B10*100</f>
        <v>2.7</v>
      </c>
      <c r="C31" s="24">
        <f>C12/C10*100</f>
        <v>0.5</v>
      </c>
      <c r="D31" s="24">
        <f>D12/D10*100</f>
        <v>2.4</v>
      </c>
      <c r="E31" s="24">
        <f>E12/E10*100</f>
        <v>5.7</v>
      </c>
      <c r="F31" s="24">
        <f>F12/F10*100</f>
        <v>1.8</v>
      </c>
      <c r="G31" s="24">
        <v>8</v>
      </c>
      <c r="H31" s="56">
        <f>H12/$H$10*100</f>
        <v>3</v>
      </c>
    </row>
    <row r="32" spans="1:8" ht="12" customHeight="1">
      <c r="A32" s="12" t="s">
        <v>39</v>
      </c>
      <c r="B32" s="24"/>
      <c r="C32" s="24"/>
      <c r="D32" s="24"/>
      <c r="E32" s="24"/>
      <c r="F32" s="24"/>
      <c r="G32" s="24"/>
      <c r="H32" s="56"/>
    </row>
    <row r="33" spans="1:8" ht="12" customHeight="1">
      <c r="A33" s="10" t="s">
        <v>2</v>
      </c>
      <c r="B33" s="24">
        <f>B14/B10*100</f>
        <v>1.3</v>
      </c>
      <c r="C33" s="24">
        <f>C14/C10*100</f>
        <v>0.2</v>
      </c>
      <c r="D33" s="24">
        <f>D14/D10*100</f>
        <v>1.5</v>
      </c>
      <c r="E33" s="24">
        <f>E14/E10*100</f>
        <v>3.2</v>
      </c>
      <c r="F33" s="24">
        <f>F14/F10*100</f>
        <v>0.7</v>
      </c>
      <c r="G33" s="24">
        <v>1</v>
      </c>
      <c r="H33" s="56">
        <f>H14/$H$10*100</f>
        <v>1.4</v>
      </c>
    </row>
    <row r="34" spans="1:8" ht="12" customHeight="1">
      <c r="A34" s="13" t="s">
        <v>3</v>
      </c>
      <c r="B34" s="24"/>
      <c r="C34" s="24"/>
      <c r="D34" s="24"/>
      <c r="E34" s="24"/>
      <c r="F34" s="24"/>
      <c r="G34" s="24"/>
      <c r="H34" s="56"/>
    </row>
    <row r="35" spans="1:8" ht="12" customHeight="1">
      <c r="A35" s="10" t="s">
        <v>11</v>
      </c>
      <c r="B35" s="24">
        <f>B16/B10*100</f>
        <v>2</v>
      </c>
      <c r="C35" s="24">
        <f>C16/C10*100</f>
        <v>0.5</v>
      </c>
      <c r="D35" s="24">
        <f>D16/D10*100</f>
        <v>2.4</v>
      </c>
      <c r="E35" s="24">
        <f>E16/E10*100</f>
        <v>2.9</v>
      </c>
      <c r="F35" s="24">
        <f>F16/F10*100</f>
        <v>2.4</v>
      </c>
      <c r="G35" s="24">
        <v>6</v>
      </c>
      <c r="H35" s="56">
        <f>H16/$H$10*100</f>
        <v>2.1</v>
      </c>
    </row>
    <row r="36" spans="1:8" ht="12" customHeight="1">
      <c r="A36" s="13" t="s">
        <v>8</v>
      </c>
      <c r="B36" s="24"/>
      <c r="C36" s="24"/>
      <c r="D36" s="24"/>
      <c r="E36" s="24"/>
      <c r="F36" s="24"/>
      <c r="G36" s="24"/>
      <c r="H36" s="56"/>
    </row>
    <row r="37" spans="1:8" ht="12" customHeight="1">
      <c r="A37" s="10" t="s">
        <v>9</v>
      </c>
      <c r="B37" s="24">
        <f>B18/B10*100</f>
        <v>3.8</v>
      </c>
      <c r="C37" s="24">
        <f>C18/C10*100</f>
        <v>1.6</v>
      </c>
      <c r="D37" s="24">
        <f>D18/D10*100</f>
        <v>4.9000000000000004</v>
      </c>
      <c r="E37" s="24">
        <f>E18/E10*100</f>
        <v>5.3</v>
      </c>
      <c r="F37" s="24">
        <f>F18/F10*100</f>
        <v>4.5</v>
      </c>
      <c r="G37" s="24">
        <v>15</v>
      </c>
      <c r="H37" s="56">
        <f t="shared" ref="H37:H45" si="0">H18/$H$10*100</f>
        <v>3.5</v>
      </c>
    </row>
    <row r="38" spans="1:8" ht="12" customHeight="1">
      <c r="A38" s="10" t="s">
        <v>10</v>
      </c>
      <c r="B38" s="24">
        <f>B19/B10*100</f>
        <v>4.4000000000000004</v>
      </c>
      <c r="C38" s="24">
        <f>C19/C10*100</f>
        <v>3</v>
      </c>
      <c r="D38" s="24">
        <f>D19/D10*100</f>
        <v>7.8</v>
      </c>
      <c r="E38" s="24">
        <f>E19/E10*100</f>
        <v>6.4</v>
      </c>
      <c r="F38" s="24">
        <f>F19/F10*100</f>
        <v>4.4000000000000004</v>
      </c>
      <c r="G38" s="24">
        <v>11</v>
      </c>
      <c r="H38" s="56">
        <f t="shared" si="0"/>
        <v>3.5</v>
      </c>
    </row>
    <row r="39" spans="1:8" ht="12" customHeight="1">
      <c r="A39" s="10" t="s">
        <v>12</v>
      </c>
      <c r="B39" s="24">
        <f>B20/B10*100</f>
        <v>4.4000000000000004</v>
      </c>
      <c r="C39" s="24">
        <f>C20/C10*100</f>
        <v>2.2999999999999998</v>
      </c>
      <c r="D39" s="24">
        <f>D20/D10*100</f>
        <v>7.6</v>
      </c>
      <c r="E39" s="24">
        <f>E20/E10*100</f>
        <v>7.8</v>
      </c>
      <c r="F39" s="24">
        <f>F20/F10*100</f>
        <v>4.3</v>
      </c>
      <c r="G39" s="24">
        <v>9</v>
      </c>
      <c r="H39" s="56">
        <f t="shared" si="0"/>
        <v>3.2</v>
      </c>
    </row>
    <row r="40" spans="1:8" ht="12" customHeight="1">
      <c r="A40" s="10" t="s">
        <v>13</v>
      </c>
      <c r="B40" s="24">
        <f>B21/B10*100</f>
        <v>6.3</v>
      </c>
      <c r="C40" s="24">
        <f>C21/C10*100</f>
        <v>3.4</v>
      </c>
      <c r="D40" s="24">
        <f>D21/D10*100</f>
        <v>8.8000000000000007</v>
      </c>
      <c r="E40" s="24">
        <f>E21/E10*100</f>
        <v>8.6999999999999993</v>
      </c>
      <c r="F40" s="24">
        <f>F21/F10*100</f>
        <v>6.5</v>
      </c>
      <c r="G40" s="24">
        <v>9</v>
      </c>
      <c r="H40" s="56">
        <f t="shared" si="0"/>
        <v>4.0999999999999996</v>
      </c>
    </row>
    <row r="41" spans="1:8" ht="12" customHeight="1">
      <c r="A41" s="10" t="s">
        <v>14</v>
      </c>
      <c r="B41" s="24">
        <f>B22/B10*100</f>
        <v>15.1</v>
      </c>
      <c r="C41" s="24">
        <f>C22/C10*100</f>
        <v>11</v>
      </c>
      <c r="D41" s="24">
        <f>D22/D10*100</f>
        <v>19</v>
      </c>
      <c r="E41" s="24">
        <f>E22/E10*100</f>
        <v>17.8</v>
      </c>
      <c r="F41" s="24">
        <f>F22/F10*100</f>
        <v>15.2</v>
      </c>
      <c r="G41" s="24">
        <v>16</v>
      </c>
      <c r="H41" s="56">
        <f t="shared" si="0"/>
        <v>10.5</v>
      </c>
    </row>
    <row r="42" spans="1:8" ht="12" customHeight="1">
      <c r="A42" s="10" t="s">
        <v>4</v>
      </c>
      <c r="B42" s="24">
        <v>14.9</v>
      </c>
      <c r="C42" s="24">
        <f>C23/C10*100</f>
        <v>9.4</v>
      </c>
      <c r="D42" s="24">
        <f>D23/D10*100</f>
        <v>10</v>
      </c>
      <c r="E42" s="24">
        <f>E23/E10*100</f>
        <v>12.1</v>
      </c>
      <c r="F42" s="24">
        <f>F23/F10*100</f>
        <v>12.9</v>
      </c>
      <c r="G42" s="24">
        <v>10</v>
      </c>
      <c r="H42" s="56">
        <f t="shared" si="0"/>
        <v>13.1</v>
      </c>
    </row>
    <row r="43" spans="1:8" ht="12" customHeight="1">
      <c r="A43" s="10" t="s">
        <v>15</v>
      </c>
      <c r="B43" s="24">
        <f>B24/B10*100</f>
        <v>20.2</v>
      </c>
      <c r="C43" s="24">
        <f>C24/C10*100</f>
        <v>18.2</v>
      </c>
      <c r="D43" s="24">
        <v>12.5</v>
      </c>
      <c r="E43" s="24">
        <f>E24/E10*100</f>
        <v>9.3000000000000007</v>
      </c>
      <c r="F43" s="24">
        <f>F24/F10*100</f>
        <v>15.2</v>
      </c>
      <c r="G43" s="24">
        <v>8</v>
      </c>
      <c r="H43" s="56">
        <f t="shared" si="0"/>
        <v>16.600000000000001</v>
      </c>
    </row>
    <row r="44" spans="1:8" ht="12" customHeight="1">
      <c r="A44" s="10" t="s">
        <v>16</v>
      </c>
      <c r="B44" s="24">
        <f>B25/B10*100</f>
        <v>12.6</v>
      </c>
      <c r="C44" s="24">
        <f>C25/C10*100</f>
        <v>17.7</v>
      </c>
      <c r="D44" s="24">
        <f>D25/D10*100</f>
        <v>11.5</v>
      </c>
      <c r="E44" s="24">
        <f>E25/E10*100</f>
        <v>7.1</v>
      </c>
      <c r="F44" s="24">
        <v>10.199999999999999</v>
      </c>
      <c r="G44" s="24">
        <v>3</v>
      </c>
      <c r="H44" s="56">
        <f t="shared" si="0"/>
        <v>12.6</v>
      </c>
    </row>
    <row r="45" spans="1:8" ht="12" customHeight="1">
      <c r="A45" s="10" t="s">
        <v>5</v>
      </c>
      <c r="B45" s="24">
        <f>B26/B10*100</f>
        <v>12.3</v>
      </c>
      <c r="C45" s="24">
        <f>C26/C10*100</f>
        <v>32.200000000000003</v>
      </c>
      <c r="D45" s="24">
        <f>D26/D10*100</f>
        <v>11.6</v>
      </c>
      <c r="E45" s="24">
        <f>E26/E10*100</f>
        <v>13.7</v>
      </c>
      <c r="F45" s="24">
        <f>F26/F10*100</f>
        <v>21.9</v>
      </c>
      <c r="G45" s="24">
        <v>5</v>
      </c>
      <c r="H45" s="56">
        <f t="shared" si="0"/>
        <v>26.4</v>
      </c>
    </row>
    <row r="46" spans="1:8" ht="12" customHeight="1">
      <c r="A46" s="13" t="s">
        <v>6</v>
      </c>
      <c r="B46" s="19"/>
      <c r="C46" s="19"/>
      <c r="D46" s="20"/>
      <c r="E46" s="21"/>
      <c r="F46" s="21"/>
      <c r="G46" s="22"/>
      <c r="H46" s="18"/>
    </row>
    <row r="47" spans="1:8" ht="36.75" customHeight="1">
      <c r="A47" s="53" t="s">
        <v>35</v>
      </c>
      <c r="B47" s="53"/>
      <c r="C47" s="53"/>
      <c r="D47" s="53"/>
      <c r="E47" s="53"/>
      <c r="F47" s="53"/>
      <c r="G47" s="53"/>
      <c r="H47" s="53"/>
    </row>
    <row r="48" spans="1:8" ht="18.75" customHeight="1">
      <c r="A48" s="25" t="s">
        <v>36</v>
      </c>
      <c r="B48" s="25"/>
      <c r="C48" s="25"/>
      <c r="D48" s="25"/>
      <c r="E48" s="25"/>
      <c r="F48" s="25"/>
      <c r="G48" s="25"/>
      <c r="H48" s="25"/>
    </row>
  </sheetData>
  <mergeCells count="18">
    <mergeCell ref="A28:H28"/>
    <mergeCell ref="A47:H47"/>
    <mergeCell ref="A48:H48"/>
    <mergeCell ref="A1:H1"/>
    <mergeCell ref="H6:H8"/>
    <mergeCell ref="G6:G8"/>
    <mergeCell ref="E6:F6"/>
    <mergeCell ref="E7:E8"/>
    <mergeCell ref="B7:B8"/>
    <mergeCell ref="F7:F8"/>
    <mergeCell ref="A6:A8"/>
    <mergeCell ref="A3:F3"/>
    <mergeCell ref="C7:D7"/>
    <mergeCell ref="A2:H2"/>
    <mergeCell ref="A4:H4"/>
    <mergeCell ref="B6:D6"/>
    <mergeCell ref="A5:F5"/>
    <mergeCell ref="A9:H9"/>
  </mergeCells>
  <phoneticPr fontId="1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6" orientation="portrait" r:id="rId1"/>
  <headerFooter alignWithMargins="0">
    <oddFooter>&amp;L&amp;9 144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str. 144</vt:lpstr>
      <vt:lpstr>'str. 144'!Obszar_wydruku</vt:lpstr>
      <vt:lpstr>Pole1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Zbyszek Dobosz</dc:creator>
  <cp:lastModifiedBy>KaczorM</cp:lastModifiedBy>
  <cp:lastPrinted>2012-07-27T05:50:03Z</cp:lastPrinted>
  <dcterms:created xsi:type="dcterms:W3CDTF">2003-07-10T12:16:57Z</dcterms:created>
  <dcterms:modified xsi:type="dcterms:W3CDTF">2012-07-27T05:50:21Z</dcterms:modified>
</cp:coreProperties>
</file>